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korisnik\Desktop\FINANCIJE\PRORAČUN ZA 2022\IZVRŠENJE\GODIŠNJI\PROGRAMI\"/>
    </mc:Choice>
  </mc:AlternateContent>
  <xr:revisionPtr revIDLastSave="0" documentId="13_ncr:1_{6A239BE4-A7A1-4A72-B317-BB10243FD1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ste rasho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2" i="1"/>
  <c r="E51" i="1"/>
  <c r="E50" i="1"/>
  <c r="E49" i="1"/>
  <c r="E47" i="1"/>
  <c r="E45" i="1"/>
  <c r="E43" i="1"/>
  <c r="E42" i="1"/>
  <c r="E41" i="1"/>
  <c r="E40" i="1"/>
  <c r="E39" i="1"/>
  <c r="E38" i="1"/>
  <c r="E37" i="1"/>
  <c r="E36" i="1"/>
  <c r="E34" i="1"/>
  <c r="E33" i="1"/>
  <c r="E32" i="1"/>
  <c r="E31" i="1"/>
  <c r="E30" i="1"/>
  <c r="E28" i="1"/>
  <c r="E27" i="1"/>
  <c r="E26" i="1"/>
  <c r="C61" i="1"/>
  <c r="C60" i="1"/>
  <c r="C59" i="1"/>
  <c r="C58" i="1"/>
  <c r="C57" i="1"/>
  <c r="C56" i="1"/>
  <c r="C55" i="1"/>
  <c r="C54" i="1"/>
  <c r="C52" i="1"/>
  <c r="C51" i="1"/>
  <c r="C50" i="1"/>
  <c r="C49" i="1"/>
  <c r="C47" i="1"/>
  <c r="C45" i="1"/>
  <c r="C43" i="1"/>
  <c r="C42" i="1"/>
  <c r="C41" i="1"/>
  <c r="C40" i="1"/>
  <c r="C39" i="1"/>
  <c r="C38" i="1"/>
  <c r="C37" i="1"/>
  <c r="C36" i="1"/>
  <c r="C34" i="1"/>
  <c r="C33" i="1"/>
  <c r="C32" i="1"/>
  <c r="C31" i="1"/>
  <c r="C30" i="1"/>
  <c r="C28" i="1"/>
  <c r="C27" i="1"/>
  <c r="C26" i="1"/>
  <c r="E20" i="1"/>
  <c r="E18" i="1"/>
  <c r="E17" i="1"/>
  <c r="E16" i="1"/>
  <c r="E15" i="1"/>
  <c r="E14" i="1"/>
  <c r="E13" i="1"/>
  <c r="E12" i="1"/>
  <c r="C20" i="1"/>
  <c r="C18" i="1"/>
  <c r="C17" i="1"/>
  <c r="C16" i="1"/>
  <c r="C15" i="1"/>
  <c r="C14" i="1"/>
  <c r="C13" i="1"/>
  <c r="C12" i="1"/>
  <c r="D29" i="1"/>
  <c r="E29" i="1" s="1"/>
  <c r="B29" i="1"/>
  <c r="C29" i="1" s="1"/>
  <c r="D35" i="1"/>
  <c r="E35" i="1" s="1"/>
  <c r="B35" i="1"/>
  <c r="C35" i="1" s="1"/>
  <c r="D44" i="1"/>
  <c r="E44" i="1" s="1"/>
  <c r="B44" i="1"/>
  <c r="C44" i="1" s="1"/>
  <c r="D48" i="1"/>
  <c r="E48" i="1" s="1"/>
  <c r="B48" i="1"/>
  <c r="C48" i="1" s="1"/>
  <c r="D53" i="1"/>
  <c r="E53" i="1" s="1"/>
  <c r="B53" i="1"/>
  <c r="C53" i="1" s="1"/>
  <c r="D46" i="1"/>
  <c r="E46" i="1" s="1"/>
  <c r="B46" i="1"/>
  <c r="C46" i="1" s="1"/>
  <c r="D25" i="1"/>
  <c r="E25" i="1" s="1"/>
  <c r="B25" i="1"/>
  <c r="C25" i="1" s="1"/>
  <c r="D62" i="1" l="1"/>
  <c r="E62" i="1" s="1"/>
  <c r="B62" i="1"/>
  <c r="C62" i="1" s="1"/>
  <c r="D19" i="1"/>
  <c r="B19" i="1"/>
  <c r="D21" i="1" l="1"/>
  <c r="E19" i="1"/>
  <c r="B21" i="1"/>
  <c r="C21" i="1" s="1"/>
  <c r="C19" i="1"/>
  <c r="D63" i="1" l="1"/>
  <c r="E63" i="1" s="1"/>
  <c r="E21" i="1"/>
</calcChain>
</file>

<file path=xl/sharedStrings.xml><?xml version="1.0" encoding="utf-8"?>
<sst xmlns="http://schemas.openxmlformats.org/spreadsheetml/2006/main" count="93" uniqueCount="88">
  <si>
    <t>UKUPNO</t>
  </si>
  <si>
    <t>VRSTA PRIHODA</t>
  </si>
  <si>
    <t>prodaja</t>
  </si>
  <si>
    <t>dugogodišnji zakup</t>
  </si>
  <si>
    <t>koncesija</t>
  </si>
  <si>
    <t>dugogodišnji zakup za ribnjake</t>
  </si>
  <si>
    <t>zakup i privremeno korištenje</t>
  </si>
  <si>
    <t>davanje poljoprivrednog zemljišta na korištenje bez javnog poziva</t>
  </si>
  <si>
    <t>prihod od prodaje izravnom pogodbom</t>
  </si>
  <si>
    <t>2. za podmirenje troškova postupaka koji se vode u svrhu sređivanja imovinskopravnih odnosa i zemljišnih knjiga</t>
  </si>
  <si>
    <t>3. za subvencioniranje dijela troškova za sređivanje zemljišnoknjižnog stanja poljoprivrednog zemljišta u privatnom vlasništvu</t>
  </si>
  <si>
    <t>4. za podmirenje dijela stvarnih troškova u vezi s provedbom ovoga Zakona</t>
  </si>
  <si>
    <t>5. za program razminiranja zemljišta</t>
  </si>
  <si>
    <t>6. za program uređenja ruralnog prostora izgradnjom i održavanjem ruralne infrastrukture vezane za poljoprivredu i akvakulturu</t>
  </si>
  <si>
    <t>7. za program uređenja zemljišta u postupku komasacije i hidromelioracije</t>
  </si>
  <si>
    <t>8. za troškove održavanja sustava za navodnjavanje</t>
  </si>
  <si>
    <t xml:space="preserve">9. za program očuvanja ugroženih područja i očuvanja biološke raznolikosti </t>
  </si>
  <si>
    <t xml:space="preserve">10. za program sufinanciranja aktivnosti izrade programa, projekata i ostalih dokumenata neophodnih za provedbu mjera potpore iz Programa ruralnog razvoja, a čija se izrada ne sufinancira kroz mjere potpore iz toga Programa </t>
  </si>
  <si>
    <t>11. za druge poticajne mjere za unaprjeđenje poljoprivrede i akvakulture.</t>
  </si>
  <si>
    <t>1. za programe katastarsko-geodetske izmjere zemljišta</t>
  </si>
  <si>
    <t>Dokumentacija**</t>
  </si>
  <si>
    <t>Namjena sukladno čl. 49*</t>
  </si>
  <si>
    <t>(PRIHOD-RASHOD)</t>
  </si>
  <si>
    <t>Tablica 2. Ostvareni rashodi</t>
  </si>
  <si>
    <t>PLANIRANO (kn)</t>
  </si>
  <si>
    <t>OSTVARENO (kn)</t>
  </si>
  <si>
    <t>UKUPNO (ukupno+neutrošeno)</t>
  </si>
  <si>
    <t>Tablica 1. Ostvarena sredstva prema vrsti prihoda</t>
  </si>
  <si>
    <t>Neutrošeno iz prethodne godine</t>
  </si>
  <si>
    <t>Izvješće o ostvarivanju programa korištenja sredstava ostvarenih od zakupa, prodaje, prodaje izravnom pogodbom, privremenog korištenja i davanja na korištenje izravnom pogodbom na području Općine Kneževi Vinogradi za 2022. godinu</t>
  </si>
  <si>
    <t>trošak dijela plaće uposlenih (administracija, polj.redar), ostali troškovi administracije</t>
  </si>
  <si>
    <t>4.1. troškovi administracije</t>
  </si>
  <si>
    <t>plaće, troškovi fotokop., održ. računalnih programa</t>
  </si>
  <si>
    <t>11.1. Rad LAG-a članarina</t>
  </si>
  <si>
    <t>članarina LAG-a</t>
  </si>
  <si>
    <t>analiza tla, nabava stočnog fonda, osjemenjivanje i sl.)</t>
  </si>
  <si>
    <t>udruga vinograda i vinara</t>
  </si>
  <si>
    <t>potpore: otvorenje novih radnih mjesta, sudjelovanje na manifestacijama, otvaranje obrta, razvoj turizma i ponude</t>
  </si>
  <si>
    <t>sufinanciranje stanovanja na ruralnom području</t>
  </si>
  <si>
    <t>aktivnosti DVD-a i JPVP Beli Manastir</t>
  </si>
  <si>
    <t>financiranje promocije ruralnog turizma (vinatln, vinski maraton, zimski i proljetni vašar, čvarak festi i dr.)</t>
  </si>
  <si>
    <t>u suradnji s Osječko-baranjskm županijom</t>
  </si>
  <si>
    <t>9.1. Provedba  programa zaštite od divljači</t>
  </si>
  <si>
    <t>4.2.provedba  Programa raspolaganja polj.zemljištem</t>
  </si>
  <si>
    <t>(vizualizacija programa raspolaganja)</t>
  </si>
  <si>
    <t>9.2. Izrada Programa zaštite od divljači</t>
  </si>
  <si>
    <t>troškovi izrade Programa</t>
  </si>
  <si>
    <t>4.4. Otplata po nagodbi s RH - povrat više uplaćenih sredstava zakupa po sudskoj presudi</t>
  </si>
  <si>
    <t xml:space="preserve">4.3.stvaranje uvjeta za rad na provedbi Zakona - zgrada Općine </t>
  </si>
  <si>
    <t>Otplata po nagodbi s RH - povrat više uplaćenih sredstava zakupa po sudskoj presudi Ministarstva financija</t>
  </si>
  <si>
    <t xml:space="preserve">9.3. Prostorno planska dokumentacija </t>
  </si>
  <si>
    <t>provedba projekta u suradnji s OBŽ i Hrvatskim vodama na izgradnji kanala i taložnice u Karancu</t>
  </si>
  <si>
    <t xml:space="preserve">7.1.uređenje kanalske mreže </t>
  </si>
  <si>
    <t>6.1.stavljanje u funkciju objekta stare vinarije</t>
  </si>
  <si>
    <t>6.2. provedba projekta Razvoj i unaprjeđenje Poslovno-poduzetničke i rekreativne zone (ITU projekt)</t>
  </si>
  <si>
    <t>izmjena projektne dokumentacija, registracija opreme, (troškovi koji su izuzeti iz sufinanciranih troškova projekta)</t>
  </si>
  <si>
    <t>uređenje nerazvrstanih cesta i otresnica, čišćenje i uređenje površina</t>
  </si>
  <si>
    <t>6.3.Program održavanje komunalne infrastrukture</t>
  </si>
  <si>
    <t>6.4. Izgradnja komunalne infrastrukture</t>
  </si>
  <si>
    <t xml:space="preserve">izgradnja nerazvrstanih cesta, klizšta, </t>
  </si>
  <si>
    <t>1.1.katastarske i geodetske usluge</t>
  </si>
  <si>
    <t>6.5. usluge projektiranja</t>
  </si>
  <si>
    <t>izrada projektne dokumentacije za izgradnju ruralne infrastrukture</t>
  </si>
  <si>
    <t>8.1.naknada za uređenje voda</t>
  </si>
  <si>
    <t>trošak vodne naknade</t>
  </si>
  <si>
    <t>6.6 DDD i veterinarske usluge</t>
  </si>
  <si>
    <t>deratizacija, dezinsekcija, zbrinjavanje nus proizvoda, sakupljanje uginulih životinja</t>
  </si>
  <si>
    <t>6.7. izgradnja sustava odvodnje</t>
  </si>
  <si>
    <t>provedba projekta s Hrvatskim vodama - izgradnja sustava odvodnje Karanac</t>
  </si>
  <si>
    <t>11.2. Program potpora u poljoprivredi</t>
  </si>
  <si>
    <t>11.3. tekuće donacije u gospodarstvu</t>
  </si>
  <si>
    <t>11.4. program poticanja obrtništva, malog i srednjeg poduzetništva i ruralnog turizma</t>
  </si>
  <si>
    <t>11.5. Programi uređenja naselja u službi ruralnog razvoja</t>
  </si>
  <si>
    <t>11.6. financiranje vatrogastva</t>
  </si>
  <si>
    <t>11.7. potpore manifestacijama i udruga u kulturi s ciljem razvoja ruralnog turizma</t>
  </si>
  <si>
    <t>11.8. provedba projekta Wine tur</t>
  </si>
  <si>
    <t>6.8. izgradnja posjetiteljskog centra - Interpretacijski etno-centar u Karancu</t>
  </si>
  <si>
    <t>projektna dokumentacija</t>
  </si>
  <si>
    <t>OPĆINSKI NAČELNIK</t>
  </si>
  <si>
    <t>Vedran Kramarić, mag.iur.</t>
  </si>
  <si>
    <t>PLANIRANO U EUR</t>
  </si>
  <si>
    <t>OSTVARENO U EUR</t>
  </si>
  <si>
    <t>REPUBLIKA HRVATSKA</t>
  </si>
  <si>
    <t>OSJEČKO-BARANJSKA ŽUPANIJA</t>
  </si>
  <si>
    <t>OPĆINA KNEŽEVI VINOGRADI</t>
  </si>
  <si>
    <t>Kn.Vinogradi, 22.03.2023.</t>
  </si>
  <si>
    <t>KLASA:320-01/23-05/1</t>
  </si>
  <si>
    <t>URBROJ:2158-23-03/1-23-01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</si>
</sst>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" fontId="1" fillId="0" borderId="1" xfId="0" applyNumberFormat="1" applyFont="1" applyBorder="1"/>
    <xf numFmtId="0" fontId="1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/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vertical="top" wrapText="1"/>
    </xf>
    <xf numFmtId="4" fontId="3" fillId="2" borderId="1" xfId="0" applyNumberFormat="1" applyFont="1" applyFill="1" applyBorder="1"/>
    <xf numFmtId="0" fontId="1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7" fillId="0" borderId="0" xfId="0" applyFont="1"/>
    <xf numFmtId="0" fontId="3" fillId="3" borderId="1" xfId="0" applyFont="1" applyFill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topLeftCell="A51" zoomScale="130" zoomScaleNormal="130" workbookViewId="0">
      <selection sqref="A1:F67"/>
    </sheetView>
  </sheetViews>
  <sheetFormatPr defaultRowHeight="15" x14ac:dyDescent="0.25"/>
  <cols>
    <col min="1" max="1" width="40.85546875" customWidth="1"/>
    <col min="2" max="3" width="13.85546875" customWidth="1"/>
    <col min="4" max="5" width="13.5703125" customWidth="1"/>
    <col min="6" max="6" width="29.5703125" customWidth="1"/>
  </cols>
  <sheetData>
    <row r="1" spans="1:6" x14ac:dyDescent="0.25">
      <c r="A1" t="s">
        <v>82</v>
      </c>
    </row>
    <row r="2" spans="1:6" x14ac:dyDescent="0.25">
      <c r="A2" t="s">
        <v>83</v>
      </c>
    </row>
    <row r="3" spans="1:6" x14ac:dyDescent="0.25">
      <c r="A3" t="s">
        <v>84</v>
      </c>
    </row>
    <row r="4" spans="1:6" x14ac:dyDescent="0.25">
      <c r="A4" t="s">
        <v>86</v>
      </c>
    </row>
    <row r="5" spans="1:6" x14ac:dyDescent="0.25">
      <c r="A5" t="s">
        <v>87</v>
      </c>
    </row>
    <row r="6" spans="1:6" x14ac:dyDescent="0.25">
      <c r="A6" t="s">
        <v>85</v>
      </c>
    </row>
    <row r="8" spans="1:6" ht="40.5" customHeight="1" x14ac:dyDescent="0.25">
      <c r="A8" s="39" t="s">
        <v>29</v>
      </c>
      <c r="B8" s="39"/>
      <c r="C8" s="39"/>
      <c r="D8" s="39"/>
      <c r="E8" s="39"/>
      <c r="F8" s="39"/>
    </row>
    <row r="9" spans="1:6" ht="13.5" customHeight="1" x14ac:dyDescent="0.25">
      <c r="A9" s="13"/>
      <c r="B9" s="13"/>
      <c r="C9" s="13"/>
      <c r="D9" s="13"/>
      <c r="E9" s="13"/>
      <c r="F9" s="13"/>
    </row>
    <row r="10" spans="1:6" ht="16.5" customHeight="1" x14ac:dyDescent="0.25">
      <c r="A10" s="37" t="s">
        <v>27</v>
      </c>
      <c r="B10" s="37"/>
      <c r="C10" s="14"/>
      <c r="D10" s="9"/>
      <c r="E10" s="9"/>
      <c r="F10" s="9"/>
    </row>
    <row r="11" spans="1:6" s="35" customFormat="1" ht="23.25" customHeight="1" x14ac:dyDescent="0.25">
      <c r="A11" s="33" t="s">
        <v>1</v>
      </c>
      <c r="B11" s="33" t="s">
        <v>24</v>
      </c>
      <c r="C11" s="33" t="s">
        <v>80</v>
      </c>
      <c r="D11" s="33" t="s">
        <v>25</v>
      </c>
      <c r="E11" s="33" t="s">
        <v>81</v>
      </c>
      <c r="F11" s="34"/>
    </row>
    <row r="12" spans="1:6" ht="15" customHeight="1" x14ac:dyDescent="0.25">
      <c r="A12" s="1" t="s">
        <v>6</v>
      </c>
      <c r="B12" s="8">
        <v>1601201.88</v>
      </c>
      <c r="C12" s="8">
        <f>B12/7.5345</f>
        <v>212516.01035237903</v>
      </c>
      <c r="D12" s="8">
        <v>466621.28</v>
      </c>
      <c r="E12" s="8">
        <f>D12/7.5345</f>
        <v>61931.286747627579</v>
      </c>
      <c r="F12" s="9"/>
    </row>
    <row r="13" spans="1:6" ht="15" customHeight="1" x14ac:dyDescent="0.25">
      <c r="A13" s="1" t="s">
        <v>3</v>
      </c>
      <c r="B13" s="8">
        <v>302000</v>
      </c>
      <c r="C13" s="8">
        <f t="shared" ref="C13:C21" si="0">B13/7.5345</f>
        <v>40082.288141217068</v>
      </c>
      <c r="D13" s="8">
        <v>301488.88</v>
      </c>
      <c r="E13" s="8">
        <f t="shared" ref="E13:E21" si="1">D13/7.5345</f>
        <v>40014.45085938018</v>
      </c>
      <c r="F13" s="9"/>
    </row>
    <row r="14" spans="1:6" ht="15" customHeight="1" x14ac:dyDescent="0.25">
      <c r="A14" s="1" t="s">
        <v>5</v>
      </c>
      <c r="B14" s="8">
        <v>0</v>
      </c>
      <c r="C14" s="8">
        <f t="shared" si="0"/>
        <v>0</v>
      </c>
      <c r="D14" s="8">
        <v>0</v>
      </c>
      <c r="E14" s="8">
        <f t="shared" si="1"/>
        <v>0</v>
      </c>
      <c r="F14" s="9"/>
    </row>
    <row r="15" spans="1:6" ht="15" customHeight="1" x14ac:dyDescent="0.25">
      <c r="A15" s="1" t="s">
        <v>4</v>
      </c>
      <c r="B15" s="8">
        <v>3100000</v>
      </c>
      <c r="C15" s="8">
        <f t="shared" si="0"/>
        <v>411440.70608534076</v>
      </c>
      <c r="D15" s="8">
        <v>3086725.08</v>
      </c>
      <c r="E15" s="8">
        <f t="shared" si="1"/>
        <v>409678.82142146124</v>
      </c>
      <c r="F15" s="9"/>
    </row>
    <row r="16" spans="1:6" ht="15" customHeight="1" x14ac:dyDescent="0.25">
      <c r="A16" s="1" t="s">
        <v>2</v>
      </c>
      <c r="B16" s="8">
        <v>2810226.12</v>
      </c>
      <c r="C16" s="8">
        <f t="shared" si="0"/>
        <v>372981.10292653792</v>
      </c>
      <c r="D16" s="8">
        <v>1023893.13</v>
      </c>
      <c r="E16" s="8">
        <f t="shared" si="1"/>
        <v>135893.97173004181</v>
      </c>
      <c r="F16" s="9"/>
    </row>
    <row r="17" spans="1:6" ht="15" customHeight="1" x14ac:dyDescent="0.25">
      <c r="A17" s="1" t="s">
        <v>8</v>
      </c>
      <c r="B17" s="8">
        <v>0</v>
      </c>
      <c r="C17" s="8">
        <f t="shared" si="0"/>
        <v>0</v>
      </c>
      <c r="D17" s="8">
        <v>0</v>
      </c>
      <c r="E17" s="8">
        <f t="shared" si="1"/>
        <v>0</v>
      </c>
      <c r="F17" s="9"/>
    </row>
    <row r="18" spans="1:6" ht="28.5" customHeight="1" x14ac:dyDescent="0.25">
      <c r="A18" s="2" t="s">
        <v>7</v>
      </c>
      <c r="B18" s="15">
        <v>0</v>
      </c>
      <c r="C18" s="15">
        <f t="shared" si="0"/>
        <v>0</v>
      </c>
      <c r="D18" s="8">
        <v>0</v>
      </c>
      <c r="E18" s="8">
        <f t="shared" si="1"/>
        <v>0</v>
      </c>
      <c r="F18" s="9"/>
    </row>
    <row r="19" spans="1:6" ht="15" customHeight="1" x14ac:dyDescent="0.25">
      <c r="A19" s="3" t="s">
        <v>0</v>
      </c>
      <c r="B19" s="16">
        <f>SUM(B12:B18)</f>
        <v>7813428</v>
      </c>
      <c r="C19" s="16">
        <f t="shared" si="0"/>
        <v>1037020.1075054747</v>
      </c>
      <c r="D19" s="16">
        <f>SUM(D12:D18)</f>
        <v>4878728.37</v>
      </c>
      <c r="E19" s="16">
        <f t="shared" si="1"/>
        <v>647518.53075851081</v>
      </c>
      <c r="F19" s="9"/>
    </row>
    <row r="20" spans="1:6" ht="15" customHeight="1" x14ac:dyDescent="0.25">
      <c r="A20" s="3" t="s">
        <v>28</v>
      </c>
      <c r="B20" s="16">
        <v>3754401.03</v>
      </c>
      <c r="C20" s="16">
        <f t="shared" si="0"/>
        <v>498294.64861636469</v>
      </c>
      <c r="D20" s="16">
        <v>3754401.03</v>
      </c>
      <c r="E20" s="16">
        <f t="shared" si="1"/>
        <v>498294.64861636469</v>
      </c>
      <c r="F20" s="9"/>
    </row>
    <row r="21" spans="1:6" ht="15" customHeight="1" x14ac:dyDescent="0.25">
      <c r="A21" s="3" t="s">
        <v>26</v>
      </c>
      <c r="B21" s="16">
        <f>SUM(B19:B20)</f>
        <v>11567829.029999999</v>
      </c>
      <c r="C21" s="16">
        <f t="shared" si="0"/>
        <v>1535314.7561218394</v>
      </c>
      <c r="D21" s="16">
        <f>SUM(D19:D20)</f>
        <v>8633129.4000000004</v>
      </c>
      <c r="E21" s="16">
        <f t="shared" si="1"/>
        <v>1145813.1793748755</v>
      </c>
      <c r="F21" s="9"/>
    </row>
    <row r="22" spans="1:6" x14ac:dyDescent="0.25">
      <c r="A22" s="4"/>
      <c r="B22" s="5"/>
      <c r="C22" s="5"/>
      <c r="D22" s="9"/>
      <c r="E22" s="9"/>
      <c r="F22" s="9"/>
    </row>
    <row r="23" spans="1:6" ht="14.25" customHeight="1" x14ac:dyDescent="0.25">
      <c r="A23" s="6" t="s">
        <v>23</v>
      </c>
      <c r="B23" s="6"/>
      <c r="C23" s="6"/>
      <c r="D23" s="9"/>
      <c r="E23" s="9"/>
      <c r="F23" s="9"/>
    </row>
    <row r="24" spans="1:6" s="35" customFormat="1" ht="26.25" customHeight="1" x14ac:dyDescent="0.25">
      <c r="A24" s="33" t="s">
        <v>21</v>
      </c>
      <c r="B24" s="33" t="s">
        <v>24</v>
      </c>
      <c r="C24" s="33" t="s">
        <v>80</v>
      </c>
      <c r="D24" s="33" t="s">
        <v>25</v>
      </c>
      <c r="E24" s="33" t="s">
        <v>81</v>
      </c>
      <c r="F24" s="33" t="s">
        <v>20</v>
      </c>
    </row>
    <row r="25" spans="1:6" s="26" customFormat="1" ht="18.75" customHeight="1" x14ac:dyDescent="0.25">
      <c r="A25" s="22" t="s">
        <v>19</v>
      </c>
      <c r="B25" s="23">
        <f>SUM(B26)</f>
        <v>120000</v>
      </c>
      <c r="C25" s="23">
        <f>B25/7.5345</f>
        <v>15926.737009755125</v>
      </c>
      <c r="D25" s="24">
        <f>SUM(D26)</f>
        <v>0</v>
      </c>
      <c r="E25" s="24">
        <f>D25/7.5345</f>
        <v>0</v>
      </c>
      <c r="F25" s="25"/>
    </row>
    <row r="26" spans="1:6" x14ac:dyDescent="0.25">
      <c r="A26" s="7" t="s">
        <v>60</v>
      </c>
      <c r="B26" s="19">
        <v>120000</v>
      </c>
      <c r="C26" s="19">
        <f t="shared" ref="C26:C62" si="2">B26/7.5345</f>
        <v>15926.737009755125</v>
      </c>
      <c r="D26" s="20">
        <v>0</v>
      </c>
      <c r="E26" s="20">
        <f t="shared" ref="E26:E63" si="3">D26/7.5345</f>
        <v>0</v>
      </c>
      <c r="F26" s="17"/>
    </row>
    <row r="27" spans="1:6" s="26" customFormat="1" ht="43.5" customHeight="1" x14ac:dyDescent="0.25">
      <c r="A27" s="22" t="s">
        <v>9</v>
      </c>
      <c r="B27" s="23">
        <v>0</v>
      </c>
      <c r="C27" s="23">
        <f t="shared" si="2"/>
        <v>0</v>
      </c>
      <c r="D27" s="24">
        <v>0</v>
      </c>
      <c r="E27" s="24">
        <f t="shared" si="3"/>
        <v>0</v>
      </c>
      <c r="F27" s="25"/>
    </row>
    <row r="28" spans="1:6" s="26" customFormat="1" ht="36.75" customHeight="1" x14ac:dyDescent="0.25">
      <c r="A28" s="22" t="s">
        <v>10</v>
      </c>
      <c r="B28" s="23">
        <v>0</v>
      </c>
      <c r="C28" s="23">
        <f t="shared" si="2"/>
        <v>0</v>
      </c>
      <c r="D28" s="24">
        <v>0</v>
      </c>
      <c r="E28" s="24">
        <f t="shared" si="3"/>
        <v>0</v>
      </c>
      <c r="F28" s="25"/>
    </row>
    <row r="29" spans="1:6" s="26" customFormat="1" ht="28.5" customHeight="1" x14ac:dyDescent="0.25">
      <c r="A29" s="22" t="s">
        <v>11</v>
      </c>
      <c r="B29" s="23">
        <f>SUM(B30:B33)</f>
        <v>4189150</v>
      </c>
      <c r="C29" s="23">
        <f t="shared" si="2"/>
        <v>555995.7528701307</v>
      </c>
      <c r="D29" s="24">
        <f>SUM(D30:D33)</f>
        <v>818853.77</v>
      </c>
      <c r="E29" s="24">
        <f t="shared" si="3"/>
        <v>108680.57203530427</v>
      </c>
      <c r="F29" s="25" t="s">
        <v>30</v>
      </c>
    </row>
    <row r="30" spans="1:6" ht="29.25" customHeight="1" x14ac:dyDescent="0.25">
      <c r="A30" s="7" t="s">
        <v>31</v>
      </c>
      <c r="B30" s="19">
        <v>589000</v>
      </c>
      <c r="C30" s="19">
        <f t="shared" si="2"/>
        <v>78173.734156214734</v>
      </c>
      <c r="D30" s="20">
        <v>468705.77</v>
      </c>
      <c r="E30" s="20">
        <f t="shared" si="3"/>
        <v>62207.94611453978</v>
      </c>
      <c r="F30" s="17" t="s">
        <v>32</v>
      </c>
    </row>
    <row r="31" spans="1:6" ht="29.25" customHeight="1" x14ac:dyDescent="0.25">
      <c r="A31" s="7" t="s">
        <v>43</v>
      </c>
      <c r="B31" s="19">
        <v>68750</v>
      </c>
      <c r="C31" s="19">
        <f t="shared" si="2"/>
        <v>9124.6930785055411</v>
      </c>
      <c r="D31" s="20">
        <v>18750</v>
      </c>
      <c r="E31" s="20">
        <f t="shared" si="3"/>
        <v>2488.5526577742385</v>
      </c>
      <c r="F31" s="17" t="s">
        <v>44</v>
      </c>
    </row>
    <row r="32" spans="1:6" ht="23.25" customHeight="1" x14ac:dyDescent="0.25">
      <c r="A32" s="7" t="s">
        <v>48</v>
      </c>
      <c r="B32" s="19">
        <v>3200000</v>
      </c>
      <c r="C32" s="19">
        <f t="shared" si="2"/>
        <v>424712.98692680337</v>
      </c>
      <c r="D32" s="20">
        <v>0</v>
      </c>
      <c r="E32" s="20">
        <f t="shared" si="3"/>
        <v>0</v>
      </c>
      <c r="F32" s="17"/>
    </row>
    <row r="33" spans="1:6" ht="40.5" customHeight="1" x14ac:dyDescent="0.25">
      <c r="A33" s="7" t="s">
        <v>47</v>
      </c>
      <c r="B33" s="19">
        <v>331400</v>
      </c>
      <c r="C33" s="19">
        <f t="shared" si="2"/>
        <v>43984.338708607072</v>
      </c>
      <c r="D33" s="20">
        <v>331398</v>
      </c>
      <c r="E33" s="20">
        <f t="shared" si="3"/>
        <v>43984.073262990241</v>
      </c>
      <c r="F33" s="17" t="s">
        <v>49</v>
      </c>
    </row>
    <row r="34" spans="1:6" s="26" customFormat="1" x14ac:dyDescent="0.25">
      <c r="A34" s="27" t="s">
        <v>12</v>
      </c>
      <c r="B34" s="28">
        <v>0</v>
      </c>
      <c r="C34" s="28">
        <f t="shared" si="2"/>
        <v>0</v>
      </c>
      <c r="D34" s="24">
        <v>0</v>
      </c>
      <c r="E34" s="24">
        <f t="shared" si="3"/>
        <v>0</v>
      </c>
      <c r="F34" s="25"/>
    </row>
    <row r="35" spans="1:6" s="26" customFormat="1" ht="42" customHeight="1" x14ac:dyDescent="0.25">
      <c r="A35" s="22" t="s">
        <v>13</v>
      </c>
      <c r="B35" s="23">
        <f>SUM(B36:B43)</f>
        <v>5021719.03</v>
      </c>
      <c r="C35" s="23">
        <f t="shared" si="2"/>
        <v>666496.65273077181</v>
      </c>
      <c r="D35" s="24">
        <f>SUM(D36:D43)</f>
        <v>3140620.8099999996</v>
      </c>
      <c r="E35" s="24">
        <f t="shared" si="3"/>
        <v>416832.0140686176</v>
      </c>
      <c r="F35" s="25"/>
    </row>
    <row r="36" spans="1:6" x14ac:dyDescent="0.25">
      <c r="A36" s="7" t="s">
        <v>53</v>
      </c>
      <c r="B36" s="19">
        <v>20000</v>
      </c>
      <c r="C36" s="19">
        <f t="shared" si="2"/>
        <v>2654.4561682925209</v>
      </c>
      <c r="D36" s="20">
        <v>0</v>
      </c>
      <c r="E36" s="20">
        <f t="shared" si="3"/>
        <v>0</v>
      </c>
      <c r="F36" s="17"/>
    </row>
    <row r="37" spans="1:6" ht="39" x14ac:dyDescent="0.25">
      <c r="A37" s="7" t="s">
        <v>54</v>
      </c>
      <c r="B37" s="19">
        <v>82808.17</v>
      </c>
      <c r="C37" s="19">
        <f t="shared" si="2"/>
        <v>10990.532882075784</v>
      </c>
      <c r="D37" s="20">
        <v>82808.17</v>
      </c>
      <c r="E37" s="20">
        <f t="shared" si="3"/>
        <v>10990.532882075784</v>
      </c>
      <c r="F37" s="17" t="s">
        <v>55</v>
      </c>
    </row>
    <row r="38" spans="1:6" ht="26.25" x14ac:dyDescent="0.25">
      <c r="A38" s="7" t="s">
        <v>57</v>
      </c>
      <c r="B38" s="19">
        <v>1845000</v>
      </c>
      <c r="C38" s="19">
        <f t="shared" si="2"/>
        <v>244873.58152498506</v>
      </c>
      <c r="D38" s="20">
        <v>1383352.12</v>
      </c>
      <c r="E38" s="20">
        <f t="shared" si="3"/>
        <v>183602.37839272679</v>
      </c>
      <c r="F38" s="17" t="s">
        <v>56</v>
      </c>
    </row>
    <row r="39" spans="1:6" x14ac:dyDescent="0.25">
      <c r="A39" s="7" t="s">
        <v>58</v>
      </c>
      <c r="B39" s="19">
        <v>182524.71</v>
      </c>
      <c r="C39" s="19">
        <f t="shared" si="2"/>
        <v>24225.192116265178</v>
      </c>
      <c r="D39" s="20">
        <v>148234.13</v>
      </c>
      <c r="E39" s="20">
        <f t="shared" si="3"/>
        <v>19674.050036498771</v>
      </c>
      <c r="F39" s="17" t="s">
        <v>59</v>
      </c>
    </row>
    <row r="40" spans="1:6" ht="26.25" x14ac:dyDescent="0.25">
      <c r="A40" s="7" t="s">
        <v>61</v>
      </c>
      <c r="B40" s="19">
        <v>200000</v>
      </c>
      <c r="C40" s="19">
        <f t="shared" si="2"/>
        <v>26544.56168292521</v>
      </c>
      <c r="D40" s="20">
        <v>62500</v>
      </c>
      <c r="E40" s="20">
        <f t="shared" si="3"/>
        <v>8295.1755259141282</v>
      </c>
      <c r="F40" s="17" t="s">
        <v>62</v>
      </c>
    </row>
    <row r="41" spans="1:6" ht="39" x14ac:dyDescent="0.25">
      <c r="A41" s="7" t="s">
        <v>65</v>
      </c>
      <c r="B41" s="19">
        <v>390000</v>
      </c>
      <c r="C41" s="19">
        <f t="shared" si="2"/>
        <v>51761.895281704157</v>
      </c>
      <c r="D41" s="20">
        <v>203019.69</v>
      </c>
      <c r="E41" s="20">
        <f t="shared" si="3"/>
        <v>26945.34342026677</v>
      </c>
      <c r="F41" s="17" t="s">
        <v>66</v>
      </c>
    </row>
    <row r="42" spans="1:6" ht="26.25" x14ac:dyDescent="0.25">
      <c r="A42" s="7" t="s">
        <v>67</v>
      </c>
      <c r="B42" s="19">
        <v>1280000</v>
      </c>
      <c r="C42" s="19">
        <f t="shared" si="2"/>
        <v>169885.19477072134</v>
      </c>
      <c r="D42" s="20">
        <v>1245706.7</v>
      </c>
      <c r="E42" s="20">
        <f t="shared" si="3"/>
        <v>165333.69168491603</v>
      </c>
      <c r="F42" s="17" t="s">
        <v>68</v>
      </c>
    </row>
    <row r="43" spans="1:6" ht="25.5" x14ac:dyDescent="0.25">
      <c r="A43" s="7" t="s">
        <v>76</v>
      </c>
      <c r="B43" s="19">
        <v>1021386.15</v>
      </c>
      <c r="C43" s="19">
        <f t="shared" si="2"/>
        <v>135561.2383038025</v>
      </c>
      <c r="D43" s="20">
        <v>15000</v>
      </c>
      <c r="E43" s="20">
        <f t="shared" si="3"/>
        <v>1990.8421262193906</v>
      </c>
      <c r="F43" s="17" t="s">
        <v>77</v>
      </c>
    </row>
    <row r="44" spans="1:6" s="26" customFormat="1" ht="25.5" x14ac:dyDescent="0.25">
      <c r="A44" s="22" t="s">
        <v>14</v>
      </c>
      <c r="B44" s="23">
        <f>SUM(B45)</f>
        <v>131250</v>
      </c>
      <c r="C44" s="23">
        <f t="shared" si="2"/>
        <v>17419.868604419669</v>
      </c>
      <c r="D44" s="24">
        <f>SUM(D45)</f>
        <v>86019.64</v>
      </c>
      <c r="E44" s="24">
        <f t="shared" si="3"/>
        <v>11416.768199615102</v>
      </c>
      <c r="F44" s="25"/>
    </row>
    <row r="45" spans="1:6" ht="39" x14ac:dyDescent="0.25">
      <c r="A45" s="7" t="s">
        <v>52</v>
      </c>
      <c r="B45" s="19">
        <v>131250</v>
      </c>
      <c r="C45" s="19">
        <f t="shared" si="2"/>
        <v>17419.868604419669</v>
      </c>
      <c r="D45" s="20">
        <v>86019.64</v>
      </c>
      <c r="E45" s="20">
        <f t="shared" si="3"/>
        <v>11416.768199615102</v>
      </c>
      <c r="F45" s="17" t="s">
        <v>51</v>
      </c>
    </row>
    <row r="46" spans="1:6" s="26" customFormat="1" x14ac:dyDescent="0.25">
      <c r="A46" s="22" t="s">
        <v>15</v>
      </c>
      <c r="B46" s="23">
        <f>SUM(B47)</f>
        <v>70000</v>
      </c>
      <c r="C46" s="23">
        <f t="shared" si="2"/>
        <v>9290.596589023824</v>
      </c>
      <c r="D46" s="24">
        <f>SUM(D47)</f>
        <v>69360.399999999994</v>
      </c>
      <c r="E46" s="24">
        <f t="shared" si="3"/>
        <v>9205.7070807618275</v>
      </c>
      <c r="F46" s="25"/>
    </row>
    <row r="47" spans="1:6" x14ac:dyDescent="0.25">
      <c r="A47" s="7" t="s">
        <v>63</v>
      </c>
      <c r="B47" s="19">
        <v>70000</v>
      </c>
      <c r="C47" s="19">
        <f t="shared" si="2"/>
        <v>9290.596589023824</v>
      </c>
      <c r="D47" s="20">
        <v>69360.399999999994</v>
      </c>
      <c r="E47" s="20">
        <f t="shared" si="3"/>
        <v>9205.7070807618275</v>
      </c>
      <c r="F47" s="17" t="s">
        <v>64</v>
      </c>
    </row>
    <row r="48" spans="1:6" s="26" customFormat="1" ht="25.5" x14ac:dyDescent="0.25">
      <c r="A48" s="22" t="s">
        <v>16</v>
      </c>
      <c r="B48" s="23">
        <f>SUM(B49:B51)</f>
        <v>34210</v>
      </c>
      <c r="C48" s="23">
        <f t="shared" si="2"/>
        <v>4540.4472758643569</v>
      </c>
      <c r="D48" s="24">
        <f>SUM(D49:D51)</f>
        <v>12708</v>
      </c>
      <c r="E48" s="24">
        <f t="shared" si="3"/>
        <v>1686.6414493330678</v>
      </c>
      <c r="F48" s="25"/>
    </row>
    <row r="49" spans="1:6" x14ac:dyDescent="0.25">
      <c r="A49" s="7" t="s">
        <v>42</v>
      </c>
      <c r="B49" s="19">
        <v>11710</v>
      </c>
      <c r="C49" s="19">
        <f t="shared" si="2"/>
        <v>1554.184086535271</v>
      </c>
      <c r="D49" s="20">
        <v>208</v>
      </c>
      <c r="E49" s="20">
        <f t="shared" si="3"/>
        <v>27.606344150242219</v>
      </c>
      <c r="F49" s="17"/>
    </row>
    <row r="50" spans="1:6" x14ac:dyDescent="0.25">
      <c r="A50" s="7" t="s">
        <v>45</v>
      </c>
      <c r="B50" s="19">
        <v>12500</v>
      </c>
      <c r="C50" s="19">
        <f t="shared" si="2"/>
        <v>1659.0351051828256</v>
      </c>
      <c r="D50" s="20">
        <v>12500</v>
      </c>
      <c r="E50" s="20">
        <f t="shared" si="3"/>
        <v>1659.0351051828256</v>
      </c>
      <c r="F50" s="17" t="s">
        <v>46</v>
      </c>
    </row>
    <row r="51" spans="1:6" x14ac:dyDescent="0.25">
      <c r="A51" s="7" t="s">
        <v>50</v>
      </c>
      <c r="B51" s="19">
        <v>10000</v>
      </c>
      <c r="C51" s="19">
        <f t="shared" si="2"/>
        <v>1327.2280841462605</v>
      </c>
      <c r="D51" s="20">
        <v>0</v>
      </c>
      <c r="E51" s="20">
        <f t="shared" si="3"/>
        <v>0</v>
      </c>
      <c r="F51" s="17"/>
    </row>
    <row r="52" spans="1:6" s="26" customFormat="1" ht="63.75" x14ac:dyDescent="0.25">
      <c r="A52" s="22" t="s">
        <v>17</v>
      </c>
      <c r="B52" s="23">
        <v>0</v>
      </c>
      <c r="C52" s="23">
        <f t="shared" si="2"/>
        <v>0</v>
      </c>
      <c r="D52" s="24">
        <v>0</v>
      </c>
      <c r="E52" s="24">
        <f t="shared" si="3"/>
        <v>0</v>
      </c>
      <c r="F52" s="25"/>
    </row>
    <row r="53" spans="1:6" s="26" customFormat="1" ht="25.5" x14ac:dyDescent="0.25">
      <c r="A53" s="22" t="s">
        <v>18</v>
      </c>
      <c r="B53" s="23">
        <f>SUM(B54:B61)</f>
        <v>2001500</v>
      </c>
      <c r="C53" s="23">
        <f t="shared" si="2"/>
        <v>265644.70104187401</v>
      </c>
      <c r="D53" s="24">
        <f>SUM(D54:D61)</f>
        <v>1482376.3800000001</v>
      </c>
      <c r="E53" s="24">
        <f t="shared" si="3"/>
        <v>196745.1562811069</v>
      </c>
      <c r="F53" s="25"/>
    </row>
    <row r="54" spans="1:6" ht="11.25" customHeight="1" x14ac:dyDescent="0.25">
      <c r="A54" s="7" t="s">
        <v>33</v>
      </c>
      <c r="B54" s="18">
        <v>9500</v>
      </c>
      <c r="C54" s="18">
        <f t="shared" si="2"/>
        <v>1260.8666799389475</v>
      </c>
      <c r="D54" s="21">
        <v>9228</v>
      </c>
      <c r="E54" s="21">
        <f t="shared" si="3"/>
        <v>1224.7660760501692</v>
      </c>
      <c r="F54" s="17" t="s">
        <v>34</v>
      </c>
    </row>
    <row r="55" spans="1:6" ht="11.25" customHeight="1" x14ac:dyDescent="0.25">
      <c r="A55" s="7" t="s">
        <v>69</v>
      </c>
      <c r="B55" s="18">
        <v>350000</v>
      </c>
      <c r="C55" s="18">
        <f t="shared" si="2"/>
        <v>46452.982945119118</v>
      </c>
      <c r="D55" s="21">
        <v>335802.84</v>
      </c>
      <c r="E55" s="21">
        <f t="shared" si="3"/>
        <v>44568.695998407326</v>
      </c>
      <c r="F55" s="17" t="s">
        <v>35</v>
      </c>
    </row>
    <row r="56" spans="1:6" ht="11.25" customHeight="1" x14ac:dyDescent="0.25">
      <c r="A56" s="7" t="s">
        <v>70</v>
      </c>
      <c r="B56" s="18">
        <v>5000</v>
      </c>
      <c r="C56" s="18">
        <f t="shared" si="2"/>
        <v>663.61404207313024</v>
      </c>
      <c r="D56" s="21">
        <v>0</v>
      </c>
      <c r="E56" s="21">
        <f t="shared" si="3"/>
        <v>0</v>
      </c>
      <c r="F56" s="17" t="s">
        <v>36</v>
      </c>
    </row>
    <row r="57" spans="1:6" ht="41.25" customHeight="1" x14ac:dyDescent="0.25">
      <c r="A57" s="7" t="s">
        <v>71</v>
      </c>
      <c r="B57" s="18">
        <v>350000</v>
      </c>
      <c r="C57" s="18">
        <f t="shared" si="2"/>
        <v>46452.982945119118</v>
      </c>
      <c r="D57" s="21">
        <v>166758.78</v>
      </c>
      <c r="E57" s="21">
        <f t="shared" si="3"/>
        <v>22132.693609396774</v>
      </c>
      <c r="F57" s="17" t="s">
        <v>37</v>
      </c>
    </row>
    <row r="58" spans="1:6" ht="41.25" customHeight="1" x14ac:dyDescent="0.25">
      <c r="A58" s="7" t="s">
        <v>72</v>
      </c>
      <c r="B58" s="18">
        <v>300000</v>
      </c>
      <c r="C58" s="18">
        <f t="shared" si="2"/>
        <v>39816.842524387816</v>
      </c>
      <c r="D58" s="21">
        <v>229223.67999999999</v>
      </c>
      <c r="E58" s="21">
        <f t="shared" si="3"/>
        <v>30423.210564735546</v>
      </c>
      <c r="F58" s="17" t="s">
        <v>38</v>
      </c>
    </row>
    <row r="59" spans="1:6" ht="16.5" customHeight="1" x14ac:dyDescent="0.25">
      <c r="A59" s="7" t="s">
        <v>73</v>
      </c>
      <c r="B59" s="18">
        <v>450000</v>
      </c>
      <c r="C59" s="18">
        <f t="shared" si="2"/>
        <v>59725.263786581723</v>
      </c>
      <c r="D59" s="21">
        <v>275339.37</v>
      </c>
      <c r="E59" s="21">
        <f t="shared" si="3"/>
        <v>36543.814453513834</v>
      </c>
      <c r="F59" s="17" t="s">
        <v>39</v>
      </c>
    </row>
    <row r="60" spans="1:6" ht="26.25" customHeight="1" x14ac:dyDescent="0.25">
      <c r="A60" s="7" t="s">
        <v>74</v>
      </c>
      <c r="B60" s="18">
        <v>502000</v>
      </c>
      <c r="C60" s="18">
        <f t="shared" si="2"/>
        <v>66626.849824142279</v>
      </c>
      <c r="D60" s="21">
        <v>431023.71</v>
      </c>
      <c r="E60" s="21">
        <f t="shared" si="3"/>
        <v>57206.677284491343</v>
      </c>
      <c r="F60" s="17" t="s">
        <v>40</v>
      </c>
    </row>
    <row r="61" spans="1:6" ht="30.75" customHeight="1" x14ac:dyDescent="0.25">
      <c r="A61" s="7" t="s">
        <v>75</v>
      </c>
      <c r="B61" s="18">
        <v>35000</v>
      </c>
      <c r="C61" s="18">
        <f t="shared" si="2"/>
        <v>4645.298294511912</v>
      </c>
      <c r="D61" s="21">
        <v>35000</v>
      </c>
      <c r="E61" s="21">
        <f t="shared" si="3"/>
        <v>4645.298294511912</v>
      </c>
      <c r="F61" s="17" t="s">
        <v>41</v>
      </c>
    </row>
    <row r="62" spans="1:6" s="26" customFormat="1" x14ac:dyDescent="0.25">
      <c r="A62" s="12" t="s">
        <v>0</v>
      </c>
      <c r="B62" s="29">
        <f>B53+B52+B48+B46+B44+B35+B34+B29+B25</f>
        <v>11567829.030000001</v>
      </c>
      <c r="C62" s="29">
        <f t="shared" si="2"/>
        <v>1535314.7561218396</v>
      </c>
      <c r="D62" s="30">
        <f>D53+D52+D48+D46+D44+D35+D34+D29+D28+D27+D25</f>
        <v>5609939</v>
      </c>
      <c r="E62" s="30">
        <f t="shared" si="3"/>
        <v>744566.85911473888</v>
      </c>
      <c r="F62" s="31"/>
    </row>
    <row r="63" spans="1:6" s="26" customFormat="1" x14ac:dyDescent="0.25">
      <c r="A63" s="12" t="s">
        <v>22</v>
      </c>
      <c r="B63" s="29"/>
      <c r="C63" s="29"/>
      <c r="D63" s="30">
        <f>D21-D62</f>
        <v>3023190.4000000004</v>
      </c>
      <c r="E63" s="30">
        <f t="shared" si="3"/>
        <v>401246.32026013674</v>
      </c>
      <c r="F63" s="31"/>
    </row>
    <row r="64" spans="1:6" ht="13.5" customHeight="1" x14ac:dyDescent="0.25">
      <c r="A64" s="38"/>
      <c r="B64" s="38"/>
      <c r="C64" s="38"/>
      <c r="D64" s="38"/>
      <c r="E64" s="36"/>
      <c r="F64" s="9"/>
    </row>
    <row r="65" spans="1:5" ht="11.25" customHeight="1" x14ac:dyDescent="0.25">
      <c r="A65" s="10"/>
      <c r="B65" s="11"/>
      <c r="C65" s="11"/>
      <c r="D65" s="11"/>
      <c r="E65" s="11"/>
    </row>
    <row r="66" spans="1:5" x14ac:dyDescent="0.25">
      <c r="E66" s="32" t="s">
        <v>78</v>
      </c>
    </row>
    <row r="67" spans="1:5" x14ac:dyDescent="0.25">
      <c r="E67" s="32" t="s">
        <v>79</v>
      </c>
    </row>
  </sheetData>
  <mergeCells count="3">
    <mergeCell ref="A10:B10"/>
    <mergeCell ref="A64:D64"/>
    <mergeCell ref="A8:F8"/>
  </mergeCells>
  <pageMargins left="0.70866141732283461" right="0.70866141732283461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vrste rashoda</vt:lpstr>
    </vt:vector>
  </TitlesOfParts>
  <Company>Ministartstvo Poljoprivrede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Filipović</dc:creator>
  <cp:lastModifiedBy>korisnik</cp:lastModifiedBy>
  <cp:lastPrinted>2023-03-30T12:30:46Z</cp:lastPrinted>
  <dcterms:created xsi:type="dcterms:W3CDTF">2019-11-05T13:30:50Z</dcterms:created>
  <dcterms:modified xsi:type="dcterms:W3CDTF">2023-03-30T13:02:18Z</dcterms:modified>
</cp:coreProperties>
</file>